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8.11.2024." sheetId="1" r:id="GemRid4495"/>
  </sheets>
  <definedNames/>
  <calcPr calcId="124519"/>
</workbook>
</file>

<file path=xl/sharedStrings.xml><?xml version="1.0" encoding="utf-8"?>
<sst xmlns="http://schemas.openxmlformats.org/spreadsheetml/2006/main" count="47" uniqueCount="47">
  <si>
    <t>KURSNA LISTA BANJALUČKE BERZE - 28.11.2024.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</si>
  <si>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</si>
  <si>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</si>
  <si>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</si>
  <si>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</si>
  <si>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</si>
  <si>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</si>
  <si>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</si>
  <si>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</si>
  <si>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</si>
  <si>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</si>
  <si>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</si>
  <si>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</si>
  <si>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</si>
  <si>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</si>
  <si>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</si>
  <si>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</si>
  <si>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</si>
  <si>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</si>
  <si>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</si>
  <si>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ELDO-R-A</t>
  </si>
  <si>
    <t>ODS Elektro Doboj a.d. Doboj</t>
  </si>
  <si>
    <t>1,4</t>
  </si>
  <si>
    <t>1,47</t>
  </si>
  <si>
    <t>1,47(A)</t>
  </si>
  <si>
    <t>TLKM-R-A</t>
  </si>
  <si>
    <t>Telekom Srpske a.d. Banja Luka</t>
  </si>
  <si>
    <t>1,12</t>
  </si>
  <si>
    <t>1,13</t>
  </si>
  <si>
    <t>Službeno berzansko tržište - Lista C</t>
  </si>
  <si>
    <t>POST-R-A</t>
  </si>
  <si>
    <t>Pošte Srpske a.d. Banja Luka</t>
  </si>
  <si>
    <t>0,121</t>
  </si>
  <si>
    <t/>
  </si>
  <si>
    <t>Efektivni prinos do dospijeća %</t>
  </si>
  <si>
    <t>Min cijena</t>
  </si>
  <si>
    <t>Broj prometovanih HOV</t>
  </si>
  <si>
    <t>Službeno berzansko tržište - Tržište obveznica</t>
  </si>
  <si>
    <t>MDPF-O-K</t>
  </si>
  <si>
    <t>MKD PRO FIN d.o.o. Istočno Sarajevo - 11. emisija</t>
  </si>
  <si>
    <t>100(A)</t>
  </si>
  <si>
    <t>RSDS-O-K</t>
  </si>
  <si>
    <t>Republika Srpska - dev. štednja 11</t>
  </si>
  <si>
    <t>91,01</t>
  </si>
  <si>
    <t>92,94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</si>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</sst>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4495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918.52000000</v>
      </c>
      <c r="J2" s="9">
        <v>-0.96000000</v>
      </c>
      <c r="K2" s="10">
        <v>-0.10000000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3158.78000000</v>
      </c>
      <c r="J3" s="12">
        <v>0.46000000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-1.34000000</v>
      </c>
      <c r="H11" s="40">
        <v>1.47000000</v>
      </c>
      <c r="I11" s="40">
        <v>1.47000000</v>
      </c>
      <c r="J11" s="41">
        <v>300</v>
      </c>
      <c r="K11" s="10">
        <v>441.00000000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28</v>
      </c>
      <c r="G12" s="40">
        <v>0.00000000</v>
      </c>
      <c r="H12" s="40">
        <v>1.13000000</v>
      </c>
      <c r="I12" s="40">
        <v>1.13000000</v>
      </c>
      <c r="J12" s="41">
        <v>16792</v>
      </c>
      <c r="K12" s="10">
        <v>18974.96000000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29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30</v>
      </c>
      <c r="B15" s="38" t="s">
        <v>31</v>
      </c>
      <c r="C15" s="39"/>
      <c r="D15" s="40" t="s">
        <v>32</v>
      </c>
      <c r="E15" s="40" t="s">
        <v>33</v>
      </c>
      <c r="F15" s="40" t="s">
        <v>32</v>
      </c>
      <c r="G15" s="40">
        <v>0.83000000</v>
      </c>
      <c r="H15" s="40">
        <v>0.12100000</v>
      </c>
      <c r="I15" s="40">
        <v>0.12100000</v>
      </c>
      <c r="J15" s="41">
        <v>241</v>
      </c>
      <c r="K15" s="10">
        <v>29.16000000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 ht="38" customHeight="1">
      <c r="A17" s="42" t="s">
        <v>7</v>
      </c>
      <c r="B17" s="43" t="s">
        <v>8</v>
      </c>
      <c r="C17" s="44" t="s">
        <v>34</v>
      </c>
      <c r="D17" s="44" t="s">
        <v>11</v>
      </c>
      <c r="E17" s="44" t="s">
        <v>12</v>
      </c>
      <c r="F17" s="44" t="s">
        <v>13</v>
      </c>
      <c r="G17" s="44" t="s">
        <v>14</v>
      </c>
      <c r="H17" s="44" t="s">
        <v>15</v>
      </c>
      <c r="I17" s="44" t="s">
        <v>35</v>
      </c>
      <c r="J17" s="45" t="s">
        <v>36</v>
      </c>
      <c r="K17" s="46" t="s">
        <v>18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34" t="s">
        <v>37</v>
      </c>
      <c r="B19" s="35"/>
      <c r="C19" s="35"/>
      <c r="D19" s="35"/>
      <c r="E19" s="35"/>
      <c r="F19" s="35"/>
      <c r="G19" s="35"/>
      <c r="H19" s="35"/>
      <c r="I19" s="35"/>
      <c r="J19" s="35"/>
      <c r="K19" s="36"/>
    </row>
    <row r="20">
      <c r="A20" s="37" t="s">
        <v>38</v>
      </c>
      <c r="B20" s="47" t="s">
        <v>39</v>
      </c>
      <c r="C20" s="48">
        <v>7.767129</v>
      </c>
      <c r="D20" s="40" t="s">
        <v>33</v>
      </c>
      <c r="E20" s="40" t="s">
        <v>33</v>
      </c>
      <c r="F20" s="40" t="s">
        <v>40</v>
      </c>
      <c r="G20" s="40">
        <v>0.00000000</v>
      </c>
      <c r="H20" s="40">
        <v>100.00000000</v>
      </c>
      <c r="I20" s="40">
        <v>100.00000000</v>
      </c>
      <c r="J20" s="41">
        <v>134</v>
      </c>
      <c r="K20" s="10">
        <v>12731.77000000</v>
      </c>
    </row>
    <row r="21">
      <c r="A21" s="37" t="s">
        <v>41</v>
      </c>
      <c r="B21" s="47" t="s">
        <v>42</v>
      </c>
      <c r="C21" s="48">
        <v>6.776236</v>
      </c>
      <c r="D21" s="40" t="s">
        <v>43</v>
      </c>
      <c r="E21" s="40" t="s">
        <v>44</v>
      </c>
      <c r="F21" s="40" t="s">
        <v>43</v>
      </c>
      <c r="G21" s="40">
        <v>0.01000000</v>
      </c>
      <c r="H21" s="40">
        <v>91.01000000</v>
      </c>
      <c r="I21" s="40">
        <v>91.01000000</v>
      </c>
      <c r="J21" s="41">
        <v>3144</v>
      </c>
      <c r="K21" s="10">
        <v>2861.35000000</v>
      </c>
    </row>
    <row r="22">
      <c r="A22" s="31"/>
      <c r="B22" s="32"/>
      <c r="C22" s="32"/>
      <c r="D22" s="32"/>
      <c r="E22" s="32"/>
      <c r="F22" s="32"/>
      <c r="G22" s="32"/>
      <c r="H22" s="32"/>
      <c r="I22" s="32"/>
      <c r="J22" s="32"/>
      <c r="K22" s="33"/>
    </row>
    <row r="23">
      <c r="A23" s="49" t="s">
        <v>45</v>
      </c>
      <c r="B23" s="50"/>
      <c r="C23" s="50"/>
      <c r="D23" s="50"/>
      <c r="E23" s="50"/>
      <c r="F23" s="50"/>
      <c r="G23" s="50"/>
      <c r="H23" s="50"/>
      <c r="I23" s="51"/>
      <c r="J23" s="52">
        <f ca="1">SUM(J11:J22)</f>
        <v>0</v>
      </c>
      <c r="K23" s="53">
        <f ca="1">SUM(K11:K22)</f>
        <v>0</v>
      </c>
    </row>
    <row r="24">
      <c r="A24" s="54" t="s">
        <v>46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0">
    <mergeCell ref="B12:C12"/>
    <mergeCell ref="A19:K19"/>
    <mergeCell ref="A18:K18"/>
    <mergeCell ref="A16:K16"/>
    <mergeCell ref="A24:K151"/>
    <mergeCell ref="A14:K14"/>
    <mergeCell ref="A10:K10"/>
    <mergeCell ref="A2:G5"/>
    <mergeCell ref="A9:K9"/>
    <mergeCell ref="F7:K7"/>
    <mergeCell ref="B15:C15"/>
    <mergeCell ref="A6:K6"/>
    <mergeCell ref="A13:K13"/>
    <mergeCell ref="A23:I23"/>
    <mergeCell ref="D7:E7"/>
    <mergeCell ref="A1:G1"/>
    <mergeCell ref="B11:C11"/>
    <mergeCell ref="B7:C8"/>
    <mergeCell ref="A7:A8"/>
    <mergeCell ref="A22:K22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